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dirtrab-my.sharepoint.com/personal/lpulgar_dt_gob_cl/Documents/Escritorio/MOBILIARIO PISO 8 MULTAS/"/>
    </mc:Choice>
  </mc:AlternateContent>
  <xr:revisionPtr revIDLastSave="278" documentId="11_C945DA198D0629B9E9F1AE8E5056FEBA359FBBCF" xr6:coauthVersionLast="47" xr6:coauthVersionMax="47" xr10:uidLastSave="{E957A047-B7AE-4A95-82E6-C6A5E53E7CBC}"/>
  <bookViews>
    <workbookView xWindow="4140" yWindow="0" windowWidth="18720" windowHeight="15280" xr2:uid="{00000000-000D-0000-FFFF-FFFF00000000}"/>
  </bookViews>
  <sheets>
    <sheet name="DN" sheetId="1" r:id="rId1"/>
  </sheets>
  <definedNames>
    <definedName name="_xlnm.Print_Area" localSheetId="0">DN!$B$1:$H$33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1" l="1"/>
  <c r="H10" i="1" l="1"/>
  <c r="H3" i="1"/>
  <c r="H29" i="1" l="1"/>
  <c r="H30" i="1" s="1"/>
  <c r="H31" i="1" s="1"/>
</calcChain>
</file>

<file path=xl/sharedStrings.xml><?xml version="1.0" encoding="utf-8"?>
<sst xmlns="http://schemas.openxmlformats.org/spreadsheetml/2006/main" count="44" uniqueCount="43">
  <si>
    <t>ÍTEM</t>
  </si>
  <si>
    <t>TIPO DE MOBILIARIO</t>
  </si>
  <si>
    <t>IMAGEN REFERENCIAL</t>
  </si>
  <si>
    <t>ESPECIFICACIONES TÉCNICAS DEL MOBILIARIO A ADQUIRIR</t>
  </si>
  <si>
    <t>CANTIADAD REQUERIDA</t>
  </si>
  <si>
    <t>Estructura: metálica PF 60/40 mm, diagonal, ancho 70cm, H. 72,5 cm, con 1,5 mm de espesor.</t>
  </si>
  <si>
    <t>CAJONERA MÓVIL</t>
  </si>
  <si>
    <t>Tirador modelo bala metálico.</t>
  </si>
  <si>
    <t>Cajones con parrilla kardex, correderas metálicas telescópicas.</t>
  </si>
  <si>
    <t>Con 5 ruedas.</t>
  </si>
  <si>
    <t>TOTAL NETO</t>
  </si>
  <si>
    <t>PRECIO UNITARIO NETO</t>
  </si>
  <si>
    <t>IVA</t>
  </si>
  <si>
    <t>TOTAL C/IVA</t>
  </si>
  <si>
    <t xml:space="preserve">REQUERIMIENTOS MÍNIMOS </t>
  </si>
  <si>
    <t>Con patines para nivelación en sus cuatro bases.</t>
  </si>
  <si>
    <t>Electrificación mediante caja eléctrica doble con tapa abatible, acero electro pintado.</t>
  </si>
  <si>
    <t>Terminación cuerpo melamina negra.</t>
  </si>
  <si>
    <t>Cerradura con 2 juegos de llaves.</t>
  </si>
  <si>
    <t>Dimensiones: variables siempre que estén dentro del siguiente volumen 45x45x65h cm.</t>
  </si>
  <si>
    <t>Cuerpo y frente en MDF laminado alta presión color Ébano 2110 MT o Mate MT (referencia Lamitech)18 mm de espesor, con canto 0,45 mm de espesor.</t>
  </si>
  <si>
    <t>Color: 100% negra color ébano 2110 MT o Mate MT (referencia Lamitech)</t>
  </si>
  <si>
    <t>SILLA ERGONÓMICA</t>
  </si>
  <si>
    <t xml:space="preserve">Silla ergonómica para oficinas </t>
  </si>
  <si>
    <t>Con mecanismo sincrónico, con mínimo 3 posiciones.</t>
  </si>
  <si>
    <t>Con fijación en múltiples posiciones y sistema de tensión regulable</t>
  </si>
  <si>
    <t>Con respaldo en malla color negro</t>
  </si>
  <si>
    <t>Con soporte lumbar ajustable en altura.</t>
  </si>
  <si>
    <t>Con apoyabrazos de PU 3D</t>
  </si>
  <si>
    <t>Con asiento de espuma inyectada tapizada en tela negra</t>
  </si>
  <si>
    <t>Con gas 120 mm</t>
  </si>
  <si>
    <t>Con base nylon de 660 mm color negra</t>
  </si>
  <si>
    <t>Con ruedas de PU negras de 50 mm</t>
  </si>
  <si>
    <t>CRITERIO A OFERTAR</t>
  </si>
  <si>
    <t>OFERTA</t>
  </si>
  <si>
    <t>Garantía (Meses, 6 meses mínimo):</t>
  </si>
  <si>
    <t>Plazo de ejecución (Días hábiles):</t>
  </si>
  <si>
    <r>
      <t>Dimensiones: frente: 140x7</t>
    </r>
    <r>
      <rPr>
        <sz val="9"/>
        <color theme="1"/>
        <rFont val="Century Gothic"/>
        <family val="2"/>
      </rPr>
      <t>0</t>
    </r>
    <r>
      <rPr>
        <sz val="9"/>
        <color rgb="FF000000"/>
        <rFont val="Century Gothic"/>
        <family val="2"/>
      </rPr>
      <t>x75h cm y lateral: 90x50x75h cm.</t>
    </r>
  </si>
  <si>
    <t xml:space="preserve">Cubiertas en MDF de 25 mm de espesor, canto PVC 2 mm de espesor, tras cara balance. </t>
  </si>
  <si>
    <t>Faldón: MDP 18 mm de espesor, canto PVC 0,45 mm Melamina</t>
  </si>
  <si>
    <t>Terminaciones: Cubiertas y Faldón: ébano 2110 MT o Mate MT (referencia Lamitech), con tapa y cantos en PVC 2mm.          Estructura, faldón y tapas pasacables abatibles: aluminio MT.</t>
  </si>
  <si>
    <t xml:space="preserve">Cubierta en MDF laminado alta presión color ébano 2110 MT o Mate MT (referencia Lamitech) de 25 mm de espesor, canto PVC 2 mm de espesor, tras cara balance. </t>
  </si>
  <si>
    <t>ESCRITORIO TIPO L CON FALDÓN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</si>
</sst>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entury Gothic"/>
      <family val="2"/>
    </font>
    <font>
      <b/>
      <sz val="16"/>
      <color theme="1"/>
      <name val="Century Gothic"/>
      <family val="2"/>
    </font>
    <font>
      <sz val="10"/>
      <color theme="1"/>
      <name val="Century Gothic"/>
      <family val="2"/>
    </font>
    <font>
      <b/>
      <sz val="10"/>
      <color theme="1"/>
      <name val="Century Gothic"/>
      <family val="2"/>
    </font>
    <font>
      <b/>
      <sz val="10"/>
      <color theme="0"/>
      <name val="Century Gothic"/>
      <family val="2"/>
    </font>
    <font>
      <sz val="9"/>
      <color rgb="FF000000"/>
      <name val="Century Gothic"/>
      <family val="2"/>
    </font>
    <font>
      <sz val="9"/>
      <color theme="1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2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4" fillId="0" borderId="6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3" fontId="4" fillId="0" borderId="0" xfId="0" applyNumberFormat="1" applyFont="1" applyAlignment="1">
      <alignment vertical="center"/>
    </xf>
    <xf numFmtId="0" fontId="6" fillId="3" borderId="0" xfId="0" applyFont="1" applyFill="1" applyAlignment="1">
      <alignment horizontal="right" vertical="center"/>
    </xf>
    <xf numFmtId="3" fontId="6" fillId="3" borderId="0" xfId="0" applyNumberFormat="1" applyFont="1" applyFill="1" applyAlignment="1">
      <alignment vertical="center"/>
    </xf>
    <xf numFmtId="0" fontId="0" fillId="2" borderId="0" xfId="0" applyFill="1"/>
    <xf numFmtId="3" fontId="0" fillId="2" borderId="0" xfId="0" applyNumberFormat="1" applyFill="1"/>
    <xf numFmtId="3" fontId="0" fillId="0" borderId="0" xfId="0" applyNumberFormat="1"/>
    <xf numFmtId="3" fontId="1" fillId="2" borderId="0" xfId="0" applyNumberFormat="1" applyFont="1" applyFill="1"/>
    <xf numFmtId="0" fontId="1" fillId="2" borderId="0" xfId="0" applyFont="1" applyFill="1"/>
    <xf numFmtId="0" fontId="4" fillId="0" borderId="0" xfId="0" applyFont="1" applyAlignment="1">
      <alignment horizontal="right" vertical="center"/>
    </xf>
    <xf numFmtId="0" fontId="5" fillId="4" borderId="4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4" borderId="8" xfId="0" applyFont="1" applyFill="1" applyBorder="1" applyAlignment="1">
      <alignment horizontal="center" vertical="center"/>
    </xf>
    <xf numFmtId="0" fontId="7" fillId="0" borderId="8" xfId="0" applyFont="1" applyBorder="1" applyAlignment="1">
      <alignment vertical="center" wrapText="1"/>
    </xf>
    <xf numFmtId="3" fontId="0" fillId="4" borderId="5" xfId="0" applyNumberFormat="1" applyFill="1" applyBorder="1" applyAlignment="1">
      <alignment horizontal="center" vertical="center" wrapText="1"/>
    </xf>
    <xf numFmtId="3" fontId="0" fillId="4" borderId="7" xfId="0" applyNumberFormat="1" applyFill="1" applyBorder="1" applyAlignment="1">
      <alignment horizontal="center" vertical="center" wrapText="1"/>
    </xf>
    <xf numFmtId="3" fontId="0" fillId="4" borderId="6" xfId="0" applyNumberForma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2591594</xdr:colOff>
      <xdr:row>2</xdr:row>
      <xdr:rowOff>77790</xdr:rowOff>
    </xdr:from>
    <xdr:ext cx="786606" cy="761905"/>
    <xdr:pic>
      <xdr:nvPicPr>
        <xdr:cNvPr id="2" name="Imagen 1">
          <a:extLst>
            <a:ext uri="{FF2B5EF4-FFF2-40B4-BE49-F238E27FC236}">
              <a16:creationId xmlns:a16="http://schemas.microsoft.com/office/drawing/2014/main" id="{2CCECB94-2097-4981-8526-EA5EE15F4BF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6598"/>
        <a:stretch>
          <a:fillRect/>
        </a:stretch>
      </xdr:blipFill>
      <xdr:spPr>
        <a:xfrm>
          <a:off x="4490244" y="1201740"/>
          <a:ext cx="786606" cy="761905"/>
        </a:xfrm>
        <a:prstGeom prst="rect">
          <a:avLst/>
        </a:prstGeom>
      </xdr:spPr>
    </xdr:pic>
    <xdr:clientData/>
  </xdr:oneCellAnchor>
  <xdr:twoCellAnchor editAs="oneCell">
    <xdr:from>
      <xdr:col>2</xdr:col>
      <xdr:colOff>2607470</xdr:colOff>
      <xdr:row>11</xdr:row>
      <xdr:rowOff>133349</xdr:rowOff>
    </xdr:from>
    <xdr:to>
      <xdr:col>2</xdr:col>
      <xdr:colOff>3381375</xdr:colOff>
      <xdr:row>14</xdr:row>
      <xdr:rowOff>8635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D84F208-CD11-4F0D-AA99-4D93A941E5C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6928"/>
        <a:stretch>
          <a:fillRect/>
        </a:stretch>
      </xdr:blipFill>
      <xdr:spPr>
        <a:xfrm>
          <a:off x="4506120" y="4845049"/>
          <a:ext cx="777080" cy="761111"/>
        </a:xfrm>
        <a:prstGeom prst="rect">
          <a:avLst/>
        </a:prstGeom>
      </xdr:spPr>
    </xdr:pic>
    <xdr:clientData/>
  </xdr:twoCellAnchor>
  <xdr:twoCellAnchor>
    <xdr:from>
      <xdr:col>2</xdr:col>
      <xdr:colOff>2603501</xdr:colOff>
      <xdr:row>5</xdr:row>
      <xdr:rowOff>0</xdr:rowOff>
    </xdr:from>
    <xdr:to>
      <xdr:col>2</xdr:col>
      <xdr:colOff>3376613</xdr:colOff>
      <xdr:row>8</xdr:row>
      <xdr:rowOff>63500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147AE1D1-9CFC-E57B-211F-997CF611A7F3}"/>
            </a:ext>
          </a:extLst>
        </xdr:cNvPr>
        <xdr:cNvSpPr txBox="1"/>
      </xdr:nvSpPr>
      <xdr:spPr>
        <a:xfrm>
          <a:off x="4502151" y="2032000"/>
          <a:ext cx="773112" cy="1079500"/>
        </a:xfrm>
        <a:prstGeom prst="rect">
          <a:avLst/>
        </a:prstGeom>
        <a:solidFill>
          <a:schemeClr val="tx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CL" sz="1000">
              <a:solidFill>
                <a:schemeClr val="bg1"/>
              </a:solidFill>
            </a:rPr>
            <a:t>Ebano 2110 MT </a:t>
          </a:r>
        </a:p>
        <a:p>
          <a:pPr algn="ctr"/>
          <a:r>
            <a:rPr lang="es-CL" sz="1000">
              <a:solidFill>
                <a:schemeClr val="bg1"/>
              </a:solidFill>
            </a:rPr>
            <a:t>o</a:t>
          </a:r>
        </a:p>
        <a:p>
          <a:pPr algn="ctr"/>
          <a:r>
            <a:rPr lang="es-CL" sz="1000">
              <a:solidFill>
                <a:schemeClr val="bg1"/>
              </a:solidFill>
            </a:rPr>
            <a:t>Mate MT</a:t>
          </a:r>
        </a:p>
        <a:p>
          <a:pPr algn="ctr"/>
          <a:r>
            <a:rPr lang="es-CL" sz="1000">
              <a:solidFill>
                <a:schemeClr val="bg1"/>
              </a:solidFill>
            </a:rPr>
            <a:t>(referencia Lamitech)</a:t>
          </a:r>
        </a:p>
      </xdr:txBody>
    </xdr:sp>
    <xdr:clientData/>
  </xdr:twoCellAnchor>
  <xdr:twoCellAnchor>
    <xdr:from>
      <xdr:col>2</xdr:col>
      <xdr:colOff>2622549</xdr:colOff>
      <xdr:row>9</xdr:row>
      <xdr:rowOff>69850</xdr:rowOff>
    </xdr:from>
    <xdr:to>
      <xdr:col>2</xdr:col>
      <xdr:colOff>3390900</xdr:colOff>
      <xdr:row>11</xdr:row>
      <xdr:rowOff>50800</xdr:rowOff>
    </xdr:to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id="{DAF0DFB6-007A-40BD-A467-2C991A4FC346}"/>
            </a:ext>
          </a:extLst>
        </xdr:cNvPr>
        <xdr:cNvSpPr txBox="1"/>
      </xdr:nvSpPr>
      <xdr:spPr>
        <a:xfrm>
          <a:off x="4521199" y="3651250"/>
          <a:ext cx="768351" cy="1111250"/>
        </a:xfrm>
        <a:prstGeom prst="rect">
          <a:avLst/>
        </a:prstGeom>
        <a:solidFill>
          <a:schemeClr val="tx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CL" sz="1000">
              <a:solidFill>
                <a:schemeClr val="bg1"/>
              </a:solidFill>
            </a:rPr>
            <a:t>Ebano 2110 MT </a:t>
          </a:r>
        </a:p>
        <a:p>
          <a:pPr algn="ctr"/>
          <a:r>
            <a:rPr lang="es-CL" sz="1000">
              <a:solidFill>
                <a:schemeClr val="bg1"/>
              </a:solidFill>
            </a:rPr>
            <a:t>o</a:t>
          </a:r>
        </a:p>
        <a:p>
          <a:pPr algn="ctr"/>
          <a:r>
            <a:rPr lang="es-CL" sz="1000">
              <a:solidFill>
                <a:schemeClr val="bg1"/>
              </a:solidFill>
            </a:rPr>
            <a:t>Mate MT</a:t>
          </a:r>
        </a:p>
        <a:p>
          <a:pPr algn="ctr"/>
          <a:r>
            <a:rPr lang="es-CL" sz="1000">
              <a:solidFill>
                <a:schemeClr val="bg1"/>
              </a:solidFill>
            </a:rPr>
            <a:t>(referencia Lamitech)</a:t>
          </a:r>
        </a:p>
      </xdr:txBody>
    </xdr:sp>
    <xdr:clientData/>
  </xdr:twoCellAnchor>
  <xdr:twoCellAnchor editAs="oneCell">
    <xdr:from>
      <xdr:col>2</xdr:col>
      <xdr:colOff>56446</xdr:colOff>
      <xdr:row>2</xdr:row>
      <xdr:rowOff>225778</xdr:rowOff>
    </xdr:from>
    <xdr:to>
      <xdr:col>2</xdr:col>
      <xdr:colOff>2342446</xdr:colOff>
      <xdr:row>7</xdr:row>
      <xdr:rowOff>133016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CB2CDC74-2C75-59DF-C2BB-4BE55E4F0B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54390" y="1347611"/>
          <a:ext cx="2286000" cy="1592105"/>
        </a:xfrm>
        <a:prstGeom prst="rect">
          <a:avLst/>
        </a:prstGeom>
      </xdr:spPr>
    </xdr:pic>
    <xdr:clientData/>
  </xdr:twoCellAnchor>
  <xdr:twoCellAnchor editAs="oneCell">
    <xdr:from>
      <xdr:col>2</xdr:col>
      <xdr:colOff>260350</xdr:colOff>
      <xdr:row>9</xdr:row>
      <xdr:rowOff>222250</xdr:rowOff>
    </xdr:from>
    <xdr:to>
      <xdr:col>2</xdr:col>
      <xdr:colOff>2085975</xdr:colOff>
      <xdr:row>15</xdr:row>
      <xdr:rowOff>142875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7D7A4A2F-2892-0A1B-412B-14F2116D45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9000" y="3803650"/>
          <a:ext cx="1822450" cy="182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392907</xdr:colOff>
      <xdr:row>18</xdr:row>
      <xdr:rowOff>47625</xdr:rowOff>
    </xdr:from>
    <xdr:to>
      <xdr:col>2</xdr:col>
      <xdr:colOff>2866302</xdr:colOff>
      <xdr:row>27</xdr:row>
      <xdr:rowOff>180975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C813206-16DB-4E3E-8917-47E0982771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974057" y="6296025"/>
          <a:ext cx="2473395" cy="2105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H41"/>
  <sheetViews>
    <sheetView tabSelected="1" view="pageBreakPreview" zoomScaleNormal="40" zoomScaleSheetLayoutView="100" workbookViewId="0">
      <selection activeCell="D3" sqref="D3:D9"/>
    </sheetView>
  </sheetViews>
  <sheetFormatPr baseColWidth="10" defaultColWidth="11.453125" defaultRowHeight="14.5" x14ac:dyDescent="0.35"/>
  <cols>
    <col min="1" max="1" width="4.1796875" customWidth="1"/>
    <col min="2" max="2" width="5.81640625" customWidth="1"/>
    <col min="3" max="3" width="49.08984375" customWidth="1"/>
    <col min="4" max="4" width="13.6328125" customWidth="1"/>
    <col min="5" max="5" width="63.90625" customWidth="1"/>
    <col min="6" max="6" width="13.81640625" customWidth="1"/>
    <col min="7" max="7" width="17.453125" customWidth="1"/>
    <col min="8" max="8" width="17.08984375" customWidth="1"/>
    <col min="10" max="10" width="18.7265625" customWidth="1"/>
  </cols>
  <sheetData>
    <row r="1" spans="1:8" s="2" customFormat="1" ht="49.5" customHeight="1" thickBot="1" x14ac:dyDescent="0.4">
      <c r="A1" s="1"/>
      <c r="B1" s="43" t="s">
        <v>14</v>
      </c>
      <c r="C1" s="44"/>
      <c r="D1" s="44"/>
      <c r="E1" s="44"/>
      <c r="F1" s="44"/>
      <c r="G1" s="44"/>
      <c r="H1" s="45"/>
    </row>
    <row r="2" spans="1:8" s="4" customFormat="1" ht="39" customHeight="1" x14ac:dyDescent="0.35">
      <c r="A2" s="3"/>
      <c r="B2" s="16" t="s">
        <v>0</v>
      </c>
      <c r="C2" s="16" t="s">
        <v>2</v>
      </c>
      <c r="D2" s="16" t="s">
        <v>1</v>
      </c>
      <c r="E2" s="16" t="s">
        <v>3</v>
      </c>
      <c r="F2" s="16" t="s">
        <v>4</v>
      </c>
      <c r="G2" s="16" t="s">
        <v>11</v>
      </c>
      <c r="H2" s="16" t="s">
        <v>10</v>
      </c>
    </row>
    <row r="3" spans="1:8" s="4" customFormat="1" ht="20.5" customHeight="1" x14ac:dyDescent="0.35">
      <c r="A3" s="3"/>
      <c r="B3" s="24">
        <v>1</v>
      </c>
      <c r="C3" s="24"/>
      <c r="D3" s="24" t="s">
        <v>42</v>
      </c>
      <c r="E3" s="20" t="s">
        <v>37</v>
      </c>
      <c r="F3" s="37">
        <v>4</v>
      </c>
      <c r="G3" s="21"/>
      <c r="H3" s="21">
        <f>F3*G3</f>
        <v>0</v>
      </c>
    </row>
    <row r="4" spans="1:8" s="4" customFormat="1" ht="30.5" customHeight="1" x14ac:dyDescent="0.35">
      <c r="A4" s="3"/>
      <c r="B4" s="25"/>
      <c r="C4" s="25"/>
      <c r="D4" s="25"/>
      <c r="E4" s="20" t="s">
        <v>38</v>
      </c>
      <c r="F4" s="38"/>
      <c r="G4" s="22"/>
      <c r="H4" s="22"/>
    </row>
    <row r="5" spans="1:8" s="4" customFormat="1" ht="20.5" customHeight="1" x14ac:dyDescent="0.35">
      <c r="A5" s="3"/>
      <c r="B5" s="25"/>
      <c r="C5" s="25"/>
      <c r="D5" s="25"/>
      <c r="E5" s="20" t="s">
        <v>39</v>
      </c>
      <c r="F5" s="38"/>
      <c r="G5" s="22"/>
      <c r="H5" s="22"/>
    </row>
    <row r="6" spans="1:8" s="4" customFormat="1" ht="30" customHeight="1" x14ac:dyDescent="0.35">
      <c r="A6" s="3"/>
      <c r="B6" s="25"/>
      <c r="C6" s="25"/>
      <c r="D6" s="25"/>
      <c r="E6" s="20" t="s">
        <v>5</v>
      </c>
      <c r="F6" s="38"/>
      <c r="G6" s="22"/>
      <c r="H6" s="22"/>
    </row>
    <row r="7" spans="1:8" s="4" customFormat="1" ht="29.5" customHeight="1" x14ac:dyDescent="0.35">
      <c r="A7" s="3"/>
      <c r="B7" s="25"/>
      <c r="C7" s="25"/>
      <c r="D7" s="25"/>
      <c r="E7" s="20" t="s">
        <v>16</v>
      </c>
      <c r="F7" s="38"/>
      <c r="G7" s="22"/>
      <c r="H7" s="22"/>
    </row>
    <row r="8" spans="1:8" s="4" customFormat="1" ht="20.5" customHeight="1" x14ac:dyDescent="0.35">
      <c r="A8" s="3"/>
      <c r="B8" s="25"/>
      <c r="C8" s="25"/>
      <c r="D8" s="25"/>
      <c r="E8" s="20" t="s">
        <v>15</v>
      </c>
      <c r="F8" s="38"/>
      <c r="G8" s="22"/>
      <c r="H8" s="22"/>
    </row>
    <row r="9" spans="1:8" s="4" customFormat="1" ht="44.5" customHeight="1" x14ac:dyDescent="0.35">
      <c r="A9" s="3"/>
      <c r="B9" s="26"/>
      <c r="C9" s="26"/>
      <c r="D9" s="26"/>
      <c r="E9" s="20" t="s">
        <v>40</v>
      </c>
      <c r="F9" s="39"/>
      <c r="G9" s="23"/>
      <c r="H9" s="23"/>
    </row>
    <row r="10" spans="1:8" s="4" customFormat="1" ht="25.5" customHeight="1" x14ac:dyDescent="0.35">
      <c r="A10" s="3"/>
      <c r="B10" s="24">
        <v>2</v>
      </c>
      <c r="C10" s="40"/>
      <c r="D10" s="24" t="s">
        <v>6</v>
      </c>
      <c r="E10" s="20" t="s">
        <v>19</v>
      </c>
      <c r="F10" s="37">
        <v>16</v>
      </c>
      <c r="G10" s="21"/>
      <c r="H10" s="21">
        <f>F10*G10</f>
        <v>0</v>
      </c>
    </row>
    <row r="11" spans="1:8" s="4" customFormat="1" ht="38" customHeight="1" x14ac:dyDescent="0.35">
      <c r="A11" s="3"/>
      <c r="B11" s="27"/>
      <c r="C11" s="41"/>
      <c r="D11" s="27"/>
      <c r="E11" s="20" t="s">
        <v>41</v>
      </c>
      <c r="F11" s="38"/>
      <c r="G11" s="22"/>
      <c r="H11" s="22"/>
    </row>
    <row r="12" spans="1:8" s="4" customFormat="1" ht="37" customHeight="1" x14ac:dyDescent="0.35">
      <c r="A12" s="3"/>
      <c r="B12" s="27"/>
      <c r="C12" s="41"/>
      <c r="D12" s="27"/>
      <c r="E12" s="20" t="s">
        <v>20</v>
      </c>
      <c r="F12" s="38"/>
      <c r="G12" s="22"/>
      <c r="H12" s="22"/>
    </row>
    <row r="13" spans="1:8" s="4" customFormat="1" ht="16.5" customHeight="1" x14ac:dyDescent="0.35">
      <c r="A13" s="3"/>
      <c r="B13" s="27"/>
      <c r="C13" s="41"/>
      <c r="D13" s="27"/>
      <c r="E13" s="20" t="s">
        <v>7</v>
      </c>
      <c r="F13" s="38"/>
      <c r="G13" s="22"/>
      <c r="H13" s="22"/>
    </row>
    <row r="14" spans="1:8" s="4" customFormat="1" ht="16.5" customHeight="1" x14ac:dyDescent="0.35">
      <c r="A14" s="3"/>
      <c r="B14" s="27"/>
      <c r="C14" s="41"/>
      <c r="D14" s="27"/>
      <c r="E14" s="20" t="s">
        <v>8</v>
      </c>
      <c r="F14" s="38"/>
      <c r="G14" s="22"/>
      <c r="H14" s="22"/>
    </row>
    <row r="15" spans="1:8" s="4" customFormat="1" ht="16.5" customHeight="1" x14ac:dyDescent="0.35">
      <c r="A15" s="3"/>
      <c r="B15" s="27"/>
      <c r="C15" s="41"/>
      <c r="D15" s="27"/>
      <c r="E15" s="20" t="s">
        <v>9</v>
      </c>
      <c r="F15" s="38"/>
      <c r="G15" s="22"/>
      <c r="H15" s="22"/>
    </row>
    <row r="16" spans="1:8" s="4" customFormat="1" ht="16.5" customHeight="1" x14ac:dyDescent="0.35">
      <c r="A16" s="3"/>
      <c r="B16" s="27"/>
      <c r="C16" s="41"/>
      <c r="D16" s="27"/>
      <c r="E16" s="20" t="s">
        <v>17</v>
      </c>
      <c r="F16" s="38"/>
      <c r="G16" s="22"/>
      <c r="H16" s="22"/>
    </row>
    <row r="17" spans="1:8" s="4" customFormat="1" ht="16.5" customHeight="1" x14ac:dyDescent="0.35">
      <c r="A17" s="3"/>
      <c r="B17" s="27"/>
      <c r="C17" s="41"/>
      <c r="D17" s="27"/>
      <c r="E17" s="20" t="s">
        <v>18</v>
      </c>
      <c r="F17" s="38"/>
      <c r="G17" s="22"/>
      <c r="H17" s="22"/>
    </row>
    <row r="18" spans="1:8" s="4" customFormat="1" ht="25.5" customHeight="1" x14ac:dyDescent="0.35">
      <c r="A18" s="3"/>
      <c r="B18" s="28"/>
      <c r="C18" s="42"/>
      <c r="D18" s="28"/>
      <c r="E18" s="20" t="s">
        <v>21</v>
      </c>
      <c r="F18" s="39"/>
      <c r="G18" s="23"/>
      <c r="H18" s="23"/>
    </row>
    <row r="19" spans="1:8" s="4" customFormat="1" ht="17" customHeight="1" x14ac:dyDescent="0.35">
      <c r="A19" s="3"/>
      <c r="B19" s="30">
        <v>3</v>
      </c>
      <c r="C19" s="30"/>
      <c r="D19" s="24" t="s">
        <v>22</v>
      </c>
      <c r="E19" s="5" t="s">
        <v>23</v>
      </c>
      <c r="F19" s="34">
        <v>15</v>
      </c>
      <c r="G19" s="21"/>
      <c r="H19" s="21">
        <f>F19*G19</f>
        <v>0</v>
      </c>
    </row>
    <row r="20" spans="1:8" s="4" customFormat="1" ht="17" customHeight="1" x14ac:dyDescent="0.35">
      <c r="A20" s="3"/>
      <c r="B20" s="31"/>
      <c r="C20" s="31"/>
      <c r="D20" s="29"/>
      <c r="E20" s="6" t="s">
        <v>24</v>
      </c>
      <c r="F20" s="35"/>
      <c r="G20" s="22"/>
      <c r="H20" s="22"/>
    </row>
    <row r="21" spans="1:8" s="4" customFormat="1" ht="17" customHeight="1" x14ac:dyDescent="0.35">
      <c r="A21" s="3"/>
      <c r="B21" s="31"/>
      <c r="C21" s="31"/>
      <c r="D21" s="29"/>
      <c r="E21" s="6" t="s">
        <v>25</v>
      </c>
      <c r="F21" s="35"/>
      <c r="G21" s="22"/>
      <c r="H21" s="22"/>
    </row>
    <row r="22" spans="1:8" s="4" customFormat="1" ht="17" customHeight="1" x14ac:dyDescent="0.35">
      <c r="A22" s="3"/>
      <c r="B22" s="32"/>
      <c r="C22" s="32"/>
      <c r="D22" s="25"/>
      <c r="E22" s="6" t="s">
        <v>26</v>
      </c>
      <c r="F22" s="35"/>
      <c r="G22" s="22"/>
      <c r="H22" s="22"/>
    </row>
    <row r="23" spans="1:8" s="4" customFormat="1" ht="17" customHeight="1" x14ac:dyDescent="0.35">
      <c r="A23" s="3"/>
      <c r="B23" s="32"/>
      <c r="C23" s="32"/>
      <c r="D23" s="25"/>
      <c r="E23" s="6" t="s">
        <v>27</v>
      </c>
      <c r="F23" s="35"/>
      <c r="G23" s="22"/>
      <c r="H23" s="22"/>
    </row>
    <row r="24" spans="1:8" s="4" customFormat="1" ht="17" customHeight="1" x14ac:dyDescent="0.35">
      <c r="A24" s="3"/>
      <c r="B24" s="32"/>
      <c r="C24" s="32"/>
      <c r="D24" s="25"/>
      <c r="E24" s="6" t="s">
        <v>28</v>
      </c>
      <c r="F24" s="35"/>
      <c r="G24" s="22"/>
      <c r="H24" s="22"/>
    </row>
    <row r="25" spans="1:8" s="4" customFormat="1" ht="17" customHeight="1" x14ac:dyDescent="0.35">
      <c r="A25" s="3"/>
      <c r="B25" s="32"/>
      <c r="C25" s="32"/>
      <c r="D25" s="25"/>
      <c r="E25" s="6" t="s">
        <v>29</v>
      </c>
      <c r="F25" s="35"/>
      <c r="G25" s="22"/>
      <c r="H25" s="22"/>
    </row>
    <row r="26" spans="1:8" s="4" customFormat="1" ht="17" customHeight="1" x14ac:dyDescent="0.35">
      <c r="A26" s="3"/>
      <c r="B26" s="32"/>
      <c r="C26" s="32"/>
      <c r="D26" s="25"/>
      <c r="E26" s="6" t="s">
        <v>30</v>
      </c>
      <c r="F26" s="35"/>
      <c r="G26" s="22"/>
      <c r="H26" s="22"/>
    </row>
    <row r="27" spans="1:8" s="4" customFormat="1" ht="17" customHeight="1" x14ac:dyDescent="0.35">
      <c r="A27" s="3"/>
      <c r="B27" s="32"/>
      <c r="C27" s="32"/>
      <c r="D27" s="25"/>
      <c r="E27" s="6" t="s">
        <v>31</v>
      </c>
      <c r="F27" s="35"/>
      <c r="G27" s="22"/>
      <c r="H27" s="22"/>
    </row>
    <row r="28" spans="1:8" s="4" customFormat="1" ht="17" customHeight="1" x14ac:dyDescent="0.35">
      <c r="A28" s="3"/>
      <c r="B28" s="33"/>
      <c r="C28" s="33"/>
      <c r="D28" s="26"/>
      <c r="E28" s="6" t="s">
        <v>32</v>
      </c>
      <c r="F28" s="36"/>
      <c r="G28" s="23"/>
      <c r="H28" s="23"/>
    </row>
    <row r="29" spans="1:8" s="4" customFormat="1" ht="22.5" customHeight="1" x14ac:dyDescent="0.35">
      <c r="A29" s="3"/>
      <c r="B29" s="3"/>
      <c r="C29" s="3"/>
      <c r="D29" s="3"/>
      <c r="G29" s="8" t="s">
        <v>10</v>
      </c>
      <c r="H29" s="9">
        <f>SUM(H3:H28)</f>
        <v>0</v>
      </c>
    </row>
    <row r="30" spans="1:8" ht="22.5" customHeight="1" x14ac:dyDescent="0.35">
      <c r="C30" s="17" t="s">
        <v>33</v>
      </c>
      <c r="D30" s="19" t="s">
        <v>34</v>
      </c>
      <c r="G30" s="15" t="s">
        <v>12</v>
      </c>
      <c r="H30" s="7">
        <f>H29*0.19</f>
        <v>0</v>
      </c>
    </row>
    <row r="31" spans="1:8" ht="22.5" customHeight="1" x14ac:dyDescent="0.35">
      <c r="C31" s="18" t="s">
        <v>35</v>
      </c>
      <c r="D31" s="18"/>
      <c r="G31" s="8" t="s">
        <v>13</v>
      </c>
      <c r="H31" s="9">
        <f>H29+H30</f>
        <v>0</v>
      </c>
    </row>
    <row r="32" spans="1:8" ht="22.5" customHeight="1" x14ac:dyDescent="0.35">
      <c r="C32" s="18" t="s">
        <v>36</v>
      </c>
      <c r="D32" s="18"/>
    </row>
    <row r="33" spans="2:8" x14ac:dyDescent="0.35">
      <c r="B33" s="10"/>
      <c r="D33" s="11"/>
      <c r="H33" s="12"/>
    </row>
    <row r="34" spans="2:8" x14ac:dyDescent="0.35">
      <c r="B34" s="10"/>
      <c r="D34" s="11"/>
      <c r="H34" s="12"/>
    </row>
    <row r="35" spans="2:8" x14ac:dyDescent="0.35">
      <c r="B35" s="10"/>
      <c r="D35" s="11"/>
    </row>
    <row r="36" spans="2:8" x14ac:dyDescent="0.35">
      <c r="B36" s="10"/>
      <c r="D36" s="10"/>
    </row>
    <row r="37" spans="2:8" x14ac:dyDescent="0.35">
      <c r="B37" s="10"/>
      <c r="D37" s="11"/>
    </row>
    <row r="38" spans="2:8" x14ac:dyDescent="0.35">
      <c r="B38" s="10"/>
      <c r="D38" s="13"/>
    </row>
    <row r="39" spans="2:8" x14ac:dyDescent="0.35">
      <c r="B39" s="10"/>
      <c r="D39" s="10"/>
    </row>
    <row r="40" spans="2:8" x14ac:dyDescent="0.35">
      <c r="B40" s="14"/>
      <c r="D40" s="13"/>
    </row>
    <row r="41" spans="2:8" x14ac:dyDescent="0.35">
      <c r="B41" s="10"/>
      <c r="D41" s="11"/>
    </row>
  </sheetData>
  <mergeCells count="19">
    <mergeCell ref="B1:H1"/>
    <mergeCell ref="B3:B9"/>
    <mergeCell ref="C3:C9"/>
    <mergeCell ref="F3:F9"/>
    <mergeCell ref="G3:G9"/>
    <mergeCell ref="H3:H9"/>
    <mergeCell ref="H19:H28"/>
    <mergeCell ref="D3:D9"/>
    <mergeCell ref="D10:D18"/>
    <mergeCell ref="D19:D28"/>
    <mergeCell ref="B19:B28"/>
    <mergeCell ref="C19:C28"/>
    <mergeCell ref="F19:F28"/>
    <mergeCell ref="G19:G28"/>
    <mergeCell ref="F10:F18"/>
    <mergeCell ref="G10:G18"/>
    <mergeCell ref="H10:H18"/>
    <mergeCell ref="B10:B18"/>
    <mergeCell ref="C10:C18"/>
  </mergeCells>
  <pageMargins left="0.7" right="0.7" top="0.75" bottom="0.75" header="0.3" footer="0.3"/>
  <pageSetup paperSize="281" scale="5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87AB0817AAF6C489701BB2C74506C73" ma:contentTypeVersion="13" ma:contentTypeDescription="Crear nuevo documento." ma:contentTypeScope="" ma:versionID="89b58a7af3627615b8d8861ca20e9842">
  <xsd:schema xmlns:xsd="http://www.w3.org/2001/XMLSchema" xmlns:xs="http://www.w3.org/2001/XMLSchema" xmlns:p="http://schemas.microsoft.com/office/2006/metadata/properties" xmlns:ns2="af3be3b3-0fad-480e-8ad7-789cc8a63976" xmlns:ns3="083832aa-f35c-40fc-b839-4d943f628924" targetNamespace="http://schemas.microsoft.com/office/2006/metadata/properties" ma:root="true" ma:fieldsID="f53e201015f6ec69ad9649a6c1503324" ns2:_="" ns3:_="">
    <xsd:import namespace="af3be3b3-0fad-480e-8ad7-789cc8a63976"/>
    <xsd:import namespace="083832aa-f35c-40fc-b839-4d943f6289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3be3b3-0fad-480e-8ad7-789cc8a639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7bde0e11-be8e-4fbf-be77-63354ba429b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3832aa-f35c-40fc-b839-4d943f628924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a2981cbf-53ca-4d90-8173-38b3108b85d2}" ma:internalName="TaxCatchAll" ma:showField="CatchAllData" ma:web="083832aa-f35c-40fc-b839-4d943f6289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83832aa-f35c-40fc-b839-4d943f628924" xsi:nil="true"/>
    <lcf76f155ced4ddcb4097134ff3c332f xmlns="af3be3b3-0fad-480e-8ad7-789cc8a6397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69AB3DD-9C96-451A-82C5-825F6A8A15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3be3b3-0fad-480e-8ad7-789cc8a63976"/>
    <ds:schemaRef ds:uri="083832aa-f35c-40fc-b839-4d943f6289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DC3B9E0-D08D-45AC-A3A3-69F4BA32863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CAFB4DB-CC92-4727-9E25-DA4335D2CEFE}">
  <ds:schemaRefs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083832aa-f35c-40fc-b839-4d943f628924"/>
    <ds:schemaRef ds:uri="http://purl.org/dc/terms/"/>
    <ds:schemaRef ds:uri="http://www.w3.org/XML/1998/namespace"/>
    <ds:schemaRef ds:uri="af3be3b3-0fad-480e-8ad7-789cc8a63976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DN</vt:lpstr>
      <vt:lpstr>DN!Área_de_impresión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Liliana Pulgar Villaseñor</dc:creator>
  <cp:lastModifiedBy>Liliana Pulgar Villaseñor</cp:lastModifiedBy>
  <cp:lastPrinted>2026-05-29T21:07:28Z</cp:lastPrinted>
  <dcterms:created xsi:type="dcterms:W3CDTF">2025-04-02T17:22:33Z</dcterms:created>
  <dcterms:modified xsi:type="dcterms:W3CDTF">2026-06-04T13:12:07Z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0x010100487AB0817AAF6C489701BB2C74506C73</vt:lpwstr>
  </property>
  <property fmtid="{D5CDD505-2E9C-101B-9397-08002B2CF9AE}" pid="3" name="MediaServiceImageTags">
    <vt:lpwstr/>
  </property>
  <property fmtid="{D5CDD505-2E9C-101B-9397-08002B2CF9AE}" pid="4" name="MSIP_Label_a17e5e90-0aca-491d-9a0f-947fc607fc6d_Enabled">
    <vt:lpwstr>true</vt:lpwstr>
  </property>
  <property fmtid="{D5CDD505-2E9C-101B-9397-08002B2CF9AE}" pid="5" name="MSIP_Label_a17e5e90-0aca-491d-9a0f-947fc607fc6d_SetDate">
    <vt:lpwstr>2026-01-29T18:01:48Z</vt:lpwstr>
  </property>
  <property fmtid="{D5CDD505-2E9C-101B-9397-08002B2CF9AE}" pid="6" name="MSIP_Label_a17e5e90-0aca-491d-9a0f-947fc607fc6d_Method">
    <vt:lpwstr>Standard</vt:lpwstr>
  </property>
  <property fmtid="{D5CDD505-2E9C-101B-9397-08002B2CF9AE}" pid="7" name="MSIP_Label_a17e5e90-0aca-491d-9a0f-947fc607fc6d_Name">
    <vt:lpwstr>defa4170-0d19-0005-0004-bc88714345d2</vt:lpwstr>
  </property>
  <property fmtid="{D5CDD505-2E9C-101B-9397-08002B2CF9AE}" pid="8" name="MSIP_Label_a17e5e90-0aca-491d-9a0f-947fc607fc6d_SiteId">
    <vt:lpwstr>2d55c762-c477-4390-bb75-5adbde0a92fc</vt:lpwstr>
  </property>
  <property fmtid="{D5CDD505-2E9C-101B-9397-08002B2CF9AE}" pid="9" name="MSIP_Label_a17e5e90-0aca-491d-9a0f-947fc607fc6d_ActionId">
    <vt:lpwstr>a4b90c29-56d5-4ce7-a1be-14d38ba71622</vt:lpwstr>
  </property>
  <property fmtid="{D5CDD505-2E9C-101B-9397-08002B2CF9AE}" pid="10" name="MSIP_Label_a17e5e90-0aca-491d-9a0f-947fc607fc6d_ContentBits">
    <vt:lpwstr>0</vt:lpwstr>
  </property>
  <property fmtid="{D5CDD505-2E9C-101B-9397-08002B2CF9AE}" pid="11" name="MSIP_Label_a17e5e90-0aca-491d-9a0f-947fc607fc6d_Tag">
    <vt:lpwstr>10, 3, 0, 1</vt:lpwstr>
  </property>
  <property fmtid="{D5CDD505-2E9C-101B-9397-08002B2CF9AE}" pid="12" name="ComplianceAssetId">
    <vt:lpwstr/>
  </property>
  <property fmtid="{D5CDD505-2E9C-101B-9397-08002B2CF9AE}" pid="13" name="_ExtendedDescription">
    <vt:lpwstr/>
  </property>
  <property fmtid="{D5CDD505-2E9C-101B-9397-08002B2CF9AE}" pid="14" name="TriggerFlowInfo">
    <vt:lpwstr/>
  </property>
</Properties>
</file>